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2" sheetId="2" r:id="rId1"/>
    <sheet name="Лист3" sheetId="3" r:id="rId2"/>
  </sheets>
  <calcPr calcId="144525"/>
</workbook>
</file>

<file path=xl/calcChain.xml><?xml version="1.0" encoding="utf-8"?>
<calcChain xmlns="http://schemas.openxmlformats.org/spreadsheetml/2006/main">
  <c r="I21" i="2"/>
  <c r="I20"/>
  <c r="I32"/>
  <c r="H32"/>
  <c r="I31"/>
  <c r="I29"/>
  <c r="I27"/>
  <c r="I24"/>
  <c r="I23"/>
  <c r="I22"/>
  <c r="I19"/>
  <c r="I17"/>
  <c r="H17"/>
  <c r="I18"/>
  <c r="I25"/>
  <c r="I26"/>
  <c r="I28"/>
  <c r="I30"/>
  <c r="I33"/>
  <c r="I34"/>
  <c r="I35"/>
  <c r="I36"/>
  <c r="I37"/>
  <c r="H30"/>
  <c r="H31"/>
  <c r="H18"/>
  <c r="H19"/>
  <c r="H20"/>
  <c r="H21"/>
  <c r="H22"/>
  <c r="H23"/>
  <c r="H24"/>
  <c r="H25"/>
  <c r="H26"/>
  <c r="H27"/>
  <c r="H28"/>
  <c r="H29"/>
</calcChain>
</file>

<file path=xl/sharedStrings.xml><?xml version="1.0" encoding="utf-8"?>
<sst xmlns="http://schemas.openxmlformats.org/spreadsheetml/2006/main" count="96" uniqueCount="75">
  <si>
    <t>% исполнения</t>
  </si>
  <si>
    <t>шт.</t>
  </si>
  <si>
    <t>км</t>
  </si>
  <si>
    <t>%</t>
  </si>
  <si>
    <t>ОТЧЕТ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</si>
  <si>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</si>
  <si>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</si>
  <si>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</si>
  <si>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</si>
  <si>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</si>
  <si>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</si>
  <si>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</si>
  <si>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</si>
  <si>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r>
      <t xml:space="preserve">Для справки: </t>
    </r>
    <r>
      <rPr>
        <i/>
        <sz val="11"/>
        <color indexed="8"/>
        <rFont val="Times New Roman"/>
        <family val="1"/>
        <charset val="204"/>
      </rPr>
      <t>данные, определяющие целевой показатель</t>
    </r>
  </si>
  <si>
    <t>Координатор подпрограммы, основного мероприятия</t>
  </si>
  <si>
    <t>ОКС администрации МО Кавказский район</t>
  </si>
  <si>
    <t>ОЖКХ,Т,СиДХ администрации МО Кавказский район</t>
  </si>
  <si>
    <t>Подпрограмма №1 "Газификация муниципального образования Кавказский район"</t>
  </si>
  <si>
    <t>Протяженность построенных газопроводов</t>
  </si>
  <si>
    <t>Рост уровня газификации населенных пунктов</t>
  </si>
  <si>
    <t>Подпрограмма №2 «Энергосбережение и повышение энергетической эффективности в муниципальном образовании Кавказский район»</t>
  </si>
  <si>
    <t>Замена энергосберегающих ламп и светильников</t>
  </si>
  <si>
    <t>Удельный расход природного газа  в многоквартирных домах с индивидуальными  системами газового отопления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</si>
  <si>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</si>
  <si>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иными  системами теплоснабжения;</t>
  </si>
  <si>
    <t>кВт.ч/кВ.м</t>
  </si>
  <si>
    <t xml:space="preserve">Тыс.
куб. м/кв.м
</t>
  </si>
  <si>
    <t>Гкал/кв.м</t>
  </si>
  <si>
    <t>Удельный расход тепловой энергии в многоквартирных домах (в расчете на 1 кв. метр общей площади)</t>
  </si>
  <si>
    <t>куб.м/чел.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</si>
  <si>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</si>
  <si>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</si>
  <si>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куб.м/чел</t>
  </si>
  <si>
    <t>Удельный расход топлива на выработку тепловой энергии на котельных</t>
  </si>
  <si>
    <t>Т.у.т./Гкал</t>
  </si>
  <si>
    <t>Удельный расход электроэнергии, используемой при передаче тепловой энергии в системах теплоснабжения;</t>
  </si>
  <si>
    <t>КВт.ч/куб.м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</si>
  <si>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</si>
  <si>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</si>
  <si>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</si>
  <si>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</si>
  <si>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</si>
  <si>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</si>
  <si>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</si>
  <si>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</si>
  <si>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</si>
  <si>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</si>
  <si>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</si>
  <si>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</si>
  <si>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</si>
  <si>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Тыс.квт.ч/тыс.куб.м</t>
  </si>
  <si>
    <t>Куб.м/чел.</t>
  </si>
  <si>
    <t>об исполнении целевых показателей муниципальной программы Кавказского района</t>
  </si>
  <si>
    <t xml:space="preserve">              В.Н. Афанасьева</t>
  </si>
  <si>
    <t xml:space="preserve"> в рамках программы энергосбережения  снижение  удельного расхода потребления эл. энергии является положительным результатом</t>
  </si>
  <si>
    <t>в рамках программы энергосбережения  снижение  удельного расхода потребления тепловой энергии  является положительным результатом</t>
  </si>
  <si>
    <t>в рамках программы энергосбережения  снижение  удельного расхода потребления холодной вод  является положительным результатом</t>
  </si>
  <si>
    <t>в рамках программы энергосбережения  снижение  удельного расхода потребления горячей  воды  является положительным результатом</t>
  </si>
  <si>
    <t>снижение расхода электрической энергии чвляется положительным результатам, так как снижает затраты на  передачу воды в систмах водоснабжения</t>
  </si>
  <si>
    <t>в рамках программы энергосбеережения  снижение  удельного расхода потребления электроэнергии  является положительным результатом</t>
  </si>
  <si>
    <t>установка приборов учета газа позволит экономное и рациональное использование природного газа</t>
  </si>
  <si>
    <t>в рамках программы энергосбережения  снижение  удельного расхода потребления газа    является положительным результатом</t>
  </si>
  <si>
    <t>в рамках программы энергосбережения  снижение  удельного расхода топлива на выработку тепловой энергии   является положительным результатом</t>
  </si>
  <si>
    <t>в рамках программы энергосбережения  снижение  удельного расхода электроэнерегии на выработку тепловой энергии   является положительным результатом</t>
  </si>
  <si>
    <t xml:space="preserve"> </t>
  </si>
  <si>
    <t xml:space="preserve"> «Развитие топливно-энергетического комплекса" </t>
  </si>
  <si>
    <r>
      <t>за</t>
    </r>
    <r>
      <rPr>
        <u/>
        <sz val="12"/>
        <rFont val="Times New Roman"/>
        <family val="1"/>
        <charset val="204"/>
      </rPr>
      <t xml:space="preserve"> 2017 год</t>
    </r>
  </si>
  <si>
    <t>выполнено</t>
  </si>
  <si>
    <t>Заместитель главы МО Кавказский район</t>
  </si>
  <si>
    <t xml:space="preserve">Установка (замена) приборов учета  </t>
  </si>
  <si>
    <t>в рамках программы энергосбережения  снижение  удельного расхода потребления тепла   является положительным результатом</t>
  </si>
  <si>
    <t>щ</t>
  </si>
  <si>
    <t>Ремонт систем отопления учреждений образоваания</t>
  </si>
  <si>
    <t>установка приборов учета газа позволит экономно и рационально использовать природный газ</t>
  </si>
  <si>
    <t>Ремонт котлов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</si>
</sst>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trike/>
      <sz val="11"/>
      <color rgb="FFFF0000"/>
      <name val="Tempus Sans ITC"/>
      <family val="5"/>
    </font>
    <font>
      <sz val="11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5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9" fontId="1" fillId="0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tabSelected="1" topLeftCell="A6" zoomScale="65" zoomScaleNormal="65" workbookViewId="0">
      <selection activeCell="E11" sqref="E11:I37"/>
    </sheetView>
  </sheetViews>
  <sheetFormatPr defaultRowHeight="15"/>
  <cols>
    <col min="1" max="1" width="19.85546875" style="1" customWidth="1"/>
    <col min="2" max="2" width="16.7109375" style="1" customWidth="1"/>
    <col min="3" max="3" width="15.42578125" style="1" customWidth="1"/>
    <col min="4" max="4" width="52.7109375" style="1" customWidth="1"/>
    <col min="5" max="5" width="7" style="1" customWidth="1"/>
    <col min="6" max="6" width="11.140625" style="1" customWidth="1"/>
    <col min="7" max="7" width="11.85546875" style="1" customWidth="1"/>
    <col min="8" max="8" width="10.42578125" style="1" customWidth="1"/>
    <col min="9" max="9" width="9.140625" style="1" customWidth="1"/>
    <col min="10" max="10" width="77.7109375" style="1" customWidth="1"/>
    <col min="11" max="16384" width="9.140625" style="1"/>
  </cols>
  <sheetData>
    <row r="1" spans="1:12" ht="15.75">
      <c r="B1" s="2"/>
      <c r="C1" s="2"/>
      <c r="D1" s="2"/>
      <c r="E1" s="3"/>
      <c r="F1" s="2"/>
      <c r="G1" s="2"/>
      <c r="H1" s="2"/>
      <c r="I1" s="2"/>
      <c r="J1" s="3"/>
    </row>
    <row r="2" spans="1:12" ht="15.75">
      <c r="A2" s="36" t="s">
        <v>4</v>
      </c>
      <c r="B2" s="36"/>
      <c r="C2" s="36"/>
      <c r="D2" s="36"/>
      <c r="E2" s="36"/>
      <c r="F2" s="36"/>
      <c r="G2" s="36"/>
      <c r="H2" s="36"/>
      <c r="I2" s="36"/>
      <c r="J2" s="36"/>
    </row>
    <row r="3" spans="1:12" ht="15.75" customHeight="1">
      <c r="A3" s="37" t="s">
        <v>52</v>
      </c>
      <c r="B3" s="37"/>
      <c r="C3" s="37"/>
      <c r="D3" s="37"/>
      <c r="E3" s="37"/>
      <c r="F3" s="37"/>
      <c r="G3" s="37"/>
      <c r="H3" s="37"/>
      <c r="I3" s="37"/>
      <c r="J3" s="37"/>
    </row>
    <row r="4" spans="1:12" ht="15.75">
      <c r="A4" s="38" t="s">
        <v>65</v>
      </c>
      <c r="B4" s="38"/>
      <c r="C4" s="38"/>
      <c r="D4" s="38"/>
      <c r="E4" s="38"/>
      <c r="F4" s="38"/>
      <c r="G4" s="38"/>
      <c r="H4" s="38"/>
      <c r="I4" s="38"/>
      <c r="J4" s="38"/>
    </row>
    <row r="5" spans="1:12" ht="15.75" customHeight="1">
      <c r="A5" s="39" t="s">
        <v>5</v>
      </c>
      <c r="B5" s="39"/>
      <c r="C5" s="39"/>
      <c r="D5" s="39"/>
      <c r="E5" s="39"/>
      <c r="F5" s="39"/>
      <c r="G5" s="39"/>
      <c r="H5" s="39"/>
      <c r="I5" s="39"/>
      <c r="J5" s="39"/>
    </row>
    <row r="6" spans="1:12" ht="15.75" customHeight="1">
      <c r="A6" s="39" t="s">
        <v>66</v>
      </c>
      <c r="B6" s="39"/>
      <c r="C6" s="39"/>
      <c r="D6" s="39"/>
      <c r="E6" s="39"/>
      <c r="F6" s="39"/>
      <c r="G6" s="39"/>
      <c r="H6" s="39"/>
      <c r="I6" s="39"/>
      <c r="J6" s="39"/>
    </row>
    <row r="7" spans="1:12" ht="15.75" customHeight="1">
      <c r="A7" s="42"/>
      <c r="B7" s="39"/>
      <c r="C7" s="39"/>
      <c r="D7" s="39"/>
      <c r="E7" s="39"/>
      <c r="F7" s="39"/>
      <c r="G7" s="39"/>
      <c r="H7" s="39"/>
      <c r="I7" s="39"/>
      <c r="J7" s="39"/>
    </row>
    <row r="8" spans="1:12" ht="15.75">
      <c r="B8" s="2"/>
      <c r="C8" s="2"/>
      <c r="D8" s="2"/>
      <c r="E8" s="2"/>
      <c r="F8" s="2"/>
      <c r="G8" s="2"/>
      <c r="H8" s="2"/>
      <c r="I8" s="2"/>
      <c r="J8" s="2"/>
    </row>
    <row r="9" spans="1:12" ht="88.5" customHeight="1">
      <c r="A9" s="41" t="s">
        <v>6</v>
      </c>
      <c r="B9" s="41" t="s">
        <v>14</v>
      </c>
      <c r="C9" s="43" t="s">
        <v>7</v>
      </c>
      <c r="D9" s="43"/>
      <c r="E9" s="41" t="s">
        <v>8</v>
      </c>
      <c r="F9" s="41" t="s">
        <v>9</v>
      </c>
      <c r="G9" s="40" t="s">
        <v>10</v>
      </c>
      <c r="H9" s="41" t="s">
        <v>11</v>
      </c>
      <c r="I9" s="41" t="s">
        <v>0</v>
      </c>
      <c r="J9" s="41" t="s">
        <v>12</v>
      </c>
    </row>
    <row r="10" spans="1:12" ht="36" customHeight="1">
      <c r="A10" s="41"/>
      <c r="B10" s="41"/>
      <c r="C10" s="4"/>
      <c r="D10" s="5" t="s">
        <v>13</v>
      </c>
      <c r="E10" s="41"/>
      <c r="F10" s="41"/>
      <c r="G10" s="40"/>
      <c r="H10" s="41"/>
      <c r="I10" s="41"/>
      <c r="J10" s="41"/>
    </row>
    <row r="11" spans="1:12" ht="24.75" customHeight="1">
      <c r="A11" s="24" t="s">
        <v>17</v>
      </c>
      <c r="B11" s="26" t="s">
        <v>15</v>
      </c>
      <c r="C11" s="30" t="s">
        <v>18</v>
      </c>
      <c r="D11" s="30"/>
      <c r="E11" s="52" t="s">
        <v>2</v>
      </c>
      <c r="F11" s="52">
        <v>4.5</v>
      </c>
      <c r="G11" s="53">
        <v>4.5</v>
      </c>
      <c r="H11" s="52">
        <v>0</v>
      </c>
      <c r="I11" s="54">
        <v>1</v>
      </c>
      <c r="J11" s="11" t="s">
        <v>67</v>
      </c>
    </row>
    <row r="12" spans="1:12" ht="45.75" customHeight="1">
      <c r="A12" s="25"/>
      <c r="B12" s="27"/>
      <c r="C12" s="28" t="s">
        <v>19</v>
      </c>
      <c r="D12" s="29"/>
      <c r="E12" s="52" t="s">
        <v>3</v>
      </c>
      <c r="F12" s="52">
        <v>0.5</v>
      </c>
      <c r="G12" s="53">
        <v>0.5</v>
      </c>
      <c r="H12" s="52">
        <v>0</v>
      </c>
      <c r="I12" s="54">
        <v>1</v>
      </c>
      <c r="J12" s="11" t="s">
        <v>67</v>
      </c>
    </row>
    <row r="13" spans="1:12" ht="23.25" customHeight="1">
      <c r="A13" s="46" t="s">
        <v>20</v>
      </c>
      <c r="B13" s="49" t="s">
        <v>16</v>
      </c>
      <c r="C13" s="23" t="s">
        <v>21</v>
      </c>
      <c r="D13" s="23"/>
      <c r="E13" s="53" t="s">
        <v>1</v>
      </c>
      <c r="F13" s="53">
        <v>800</v>
      </c>
      <c r="G13" s="53">
        <v>800</v>
      </c>
      <c r="H13" s="53">
        <v>0</v>
      </c>
      <c r="I13" s="53">
        <v>100</v>
      </c>
      <c r="J13" s="11" t="s">
        <v>67</v>
      </c>
      <c r="K13" s="31"/>
      <c r="L13" s="32"/>
    </row>
    <row r="14" spans="1:12" s="14" customFormat="1" ht="28.5" customHeight="1">
      <c r="A14" s="47"/>
      <c r="B14" s="50"/>
      <c r="C14" s="21" t="s">
        <v>69</v>
      </c>
      <c r="D14" s="22"/>
      <c r="E14" s="53" t="s">
        <v>1</v>
      </c>
      <c r="F14" s="53">
        <v>1</v>
      </c>
      <c r="G14" s="53">
        <v>1</v>
      </c>
      <c r="H14" s="53" t="s">
        <v>71</v>
      </c>
      <c r="I14" s="53">
        <v>100</v>
      </c>
      <c r="J14" s="13" t="s">
        <v>67</v>
      </c>
      <c r="K14" s="31"/>
      <c r="L14" s="32"/>
    </row>
    <row r="15" spans="1:12" s="14" customFormat="1" ht="31.5" customHeight="1">
      <c r="A15" s="47"/>
      <c r="B15" s="50"/>
      <c r="C15" s="21" t="s">
        <v>74</v>
      </c>
      <c r="D15" s="22"/>
      <c r="E15" s="53" t="s">
        <v>1</v>
      </c>
      <c r="F15" s="53">
        <v>2</v>
      </c>
      <c r="G15" s="53">
        <v>2</v>
      </c>
      <c r="H15" s="53">
        <v>0</v>
      </c>
      <c r="I15" s="53">
        <v>100</v>
      </c>
      <c r="J15" s="13" t="s">
        <v>67</v>
      </c>
      <c r="K15" s="31"/>
      <c r="L15" s="32"/>
    </row>
    <row r="16" spans="1:12" s="14" customFormat="1" ht="37.5" customHeight="1">
      <c r="A16" s="47"/>
      <c r="B16" s="50"/>
      <c r="C16" s="21" t="s">
        <v>72</v>
      </c>
      <c r="D16" s="22"/>
      <c r="E16" s="53" t="s">
        <v>1</v>
      </c>
      <c r="F16" s="53">
        <v>1</v>
      </c>
      <c r="G16" s="53">
        <v>1</v>
      </c>
      <c r="H16" s="53">
        <v>0</v>
      </c>
      <c r="I16" s="53">
        <v>100</v>
      </c>
      <c r="J16" s="12" t="s">
        <v>67</v>
      </c>
      <c r="K16" s="33"/>
      <c r="L16" s="32"/>
    </row>
    <row r="17" spans="1:12" ht="31.5">
      <c r="A17" s="47"/>
      <c r="B17" s="50"/>
      <c r="C17" s="21" t="s">
        <v>23</v>
      </c>
      <c r="D17" s="22"/>
      <c r="E17" s="55" t="s">
        <v>25</v>
      </c>
      <c r="F17" s="20">
        <v>25.92</v>
      </c>
      <c r="G17" s="53">
        <v>25.9</v>
      </c>
      <c r="H17" s="56">
        <f>G17-F17</f>
        <v>-2.0000000000003126E-2</v>
      </c>
      <c r="I17" s="57">
        <f>F17/G17*100</f>
        <v>100.07722007722009</v>
      </c>
      <c r="J17" s="9" t="s">
        <v>54</v>
      </c>
      <c r="K17" s="33"/>
      <c r="L17" s="32"/>
    </row>
    <row r="18" spans="1:12" ht="52.5" customHeight="1">
      <c r="A18" s="47"/>
      <c r="B18" s="50"/>
      <c r="C18" s="23" t="s">
        <v>22</v>
      </c>
      <c r="D18" s="23"/>
      <c r="E18" s="55" t="s">
        <v>26</v>
      </c>
      <c r="F18" s="58">
        <v>2E-3</v>
      </c>
      <c r="G18" s="59">
        <v>2E-3</v>
      </c>
      <c r="H18" s="56">
        <f t="shared" ref="H18:H32" si="0">G18-F18</f>
        <v>0</v>
      </c>
      <c r="I18" s="57">
        <f t="shared" ref="I18:I37" si="1">G18/F18*100</f>
        <v>100</v>
      </c>
      <c r="J18" s="17"/>
      <c r="K18" s="33"/>
      <c r="L18" s="32"/>
    </row>
    <row r="19" spans="1:12" ht="50.25" customHeight="1">
      <c r="A19" s="47"/>
      <c r="B19" s="50"/>
      <c r="C19" s="23" t="s">
        <v>24</v>
      </c>
      <c r="D19" s="23"/>
      <c r="E19" s="55" t="s">
        <v>26</v>
      </c>
      <c r="F19" s="58">
        <v>7.0000000000000001E-3</v>
      </c>
      <c r="G19" s="59">
        <v>6.4000000000000003E-3</v>
      </c>
      <c r="H19" s="56">
        <f t="shared" si="0"/>
        <v>-5.9999999999999984E-4</v>
      </c>
      <c r="I19" s="57">
        <f t="shared" ref="I19:I24" si="2">F19/G19*100</f>
        <v>109.375</v>
      </c>
      <c r="J19" s="9" t="s">
        <v>61</v>
      </c>
      <c r="K19" s="33"/>
      <c r="L19" s="32"/>
    </row>
    <row r="20" spans="1:12" ht="30" customHeight="1">
      <c r="A20" s="47"/>
      <c r="B20" s="50"/>
      <c r="C20" s="23" t="s">
        <v>28</v>
      </c>
      <c r="D20" s="23"/>
      <c r="E20" s="18" t="s">
        <v>27</v>
      </c>
      <c r="F20" s="59">
        <v>6.8000000000000005E-2</v>
      </c>
      <c r="G20" s="59">
        <v>6.4000000000000001E-2</v>
      </c>
      <c r="H20" s="56">
        <f t="shared" si="0"/>
        <v>-4.0000000000000036E-3</v>
      </c>
      <c r="I20" s="60">
        <f t="shared" si="2"/>
        <v>106.25</v>
      </c>
      <c r="J20" s="12" t="s">
        <v>70</v>
      </c>
      <c r="K20" s="33"/>
      <c r="L20" s="32"/>
    </row>
    <row r="21" spans="1:12" ht="39.75" customHeight="1">
      <c r="A21" s="47"/>
      <c r="B21" s="50"/>
      <c r="C21" s="23" t="s">
        <v>30</v>
      </c>
      <c r="D21" s="23"/>
      <c r="E21" s="53" t="s">
        <v>29</v>
      </c>
      <c r="F21" s="59">
        <v>3.03</v>
      </c>
      <c r="G21" s="59">
        <v>3</v>
      </c>
      <c r="H21" s="56">
        <f t="shared" si="0"/>
        <v>-2.9999999999999805E-2</v>
      </c>
      <c r="I21" s="60">
        <f t="shared" si="2"/>
        <v>101</v>
      </c>
      <c r="J21" s="9" t="s">
        <v>56</v>
      </c>
      <c r="K21" s="33"/>
      <c r="L21" s="32"/>
    </row>
    <row r="22" spans="1:12" ht="29.25" customHeight="1">
      <c r="A22" s="47"/>
      <c r="B22" s="50"/>
      <c r="C22" s="21" t="s">
        <v>31</v>
      </c>
      <c r="D22" s="22"/>
      <c r="E22" s="53" t="s">
        <v>32</v>
      </c>
      <c r="F22" s="59">
        <v>6.2</v>
      </c>
      <c r="G22" s="59">
        <v>6.1</v>
      </c>
      <c r="H22" s="56">
        <f t="shared" si="0"/>
        <v>-0.10000000000000053</v>
      </c>
      <c r="I22" s="57">
        <f t="shared" si="2"/>
        <v>101.63934426229508</v>
      </c>
      <c r="J22" s="9" t="s">
        <v>57</v>
      </c>
      <c r="K22" s="33"/>
      <c r="L22" s="32"/>
    </row>
    <row r="23" spans="1:12" ht="29.25" customHeight="1">
      <c r="A23" s="47"/>
      <c r="B23" s="50"/>
      <c r="C23" s="34" t="s">
        <v>33</v>
      </c>
      <c r="D23" s="35"/>
      <c r="E23" s="53" t="s">
        <v>34</v>
      </c>
      <c r="F23" s="59">
        <v>0.14000000000000001</v>
      </c>
      <c r="G23" s="59">
        <v>0.13</v>
      </c>
      <c r="H23" s="56">
        <f t="shared" si="0"/>
        <v>-1.0000000000000009E-2</v>
      </c>
      <c r="I23" s="57">
        <f t="shared" si="2"/>
        <v>107.69230769230771</v>
      </c>
      <c r="J23" s="9" t="s">
        <v>62</v>
      </c>
      <c r="K23" s="33"/>
      <c r="L23" s="32"/>
    </row>
    <row r="24" spans="1:12" ht="29.25" customHeight="1">
      <c r="A24" s="47"/>
      <c r="B24" s="50"/>
      <c r="C24" s="21" t="s">
        <v>35</v>
      </c>
      <c r="D24" s="22"/>
      <c r="E24" s="61" t="s">
        <v>36</v>
      </c>
      <c r="F24" s="59">
        <v>192.86</v>
      </c>
      <c r="G24" s="59">
        <v>164.85</v>
      </c>
      <c r="H24" s="56">
        <f t="shared" si="0"/>
        <v>-28.010000000000019</v>
      </c>
      <c r="I24" s="57">
        <f t="shared" si="2"/>
        <v>116.9912041249621</v>
      </c>
      <c r="J24" s="9" t="s">
        <v>63</v>
      </c>
      <c r="K24" s="33"/>
      <c r="L24" s="32"/>
    </row>
    <row r="25" spans="1:12" ht="41.25" customHeight="1">
      <c r="A25" s="47"/>
      <c r="B25" s="50"/>
      <c r="C25" s="21" t="s">
        <v>37</v>
      </c>
      <c r="D25" s="22"/>
      <c r="E25" s="53" t="s">
        <v>3</v>
      </c>
      <c r="F25" s="59">
        <v>20.8</v>
      </c>
      <c r="G25" s="59">
        <v>20.8</v>
      </c>
      <c r="H25" s="56">
        <f t="shared" si="0"/>
        <v>0</v>
      </c>
      <c r="I25" s="57">
        <f t="shared" si="1"/>
        <v>100</v>
      </c>
      <c r="J25" s="9"/>
      <c r="K25" s="33"/>
      <c r="L25" s="32"/>
    </row>
    <row r="26" spans="1:12" ht="35.25" customHeight="1">
      <c r="A26" s="47"/>
      <c r="B26" s="50"/>
      <c r="C26" s="21" t="s">
        <v>38</v>
      </c>
      <c r="D26" s="22"/>
      <c r="E26" s="53" t="s">
        <v>3</v>
      </c>
      <c r="F26" s="59">
        <v>30.8</v>
      </c>
      <c r="G26" s="59">
        <v>30.8</v>
      </c>
      <c r="H26" s="56">
        <f t="shared" si="0"/>
        <v>0</v>
      </c>
      <c r="I26" s="57">
        <f t="shared" si="1"/>
        <v>100</v>
      </c>
      <c r="J26" s="10" t="s">
        <v>64</v>
      </c>
      <c r="K26" s="33"/>
      <c r="L26" s="32"/>
    </row>
    <row r="27" spans="1:12" ht="51" customHeight="1">
      <c r="A27" s="47"/>
      <c r="B27" s="50"/>
      <c r="C27" s="21" t="s">
        <v>39</v>
      </c>
      <c r="D27" s="22"/>
      <c r="E27" s="53" t="s">
        <v>50</v>
      </c>
      <c r="F27" s="59">
        <v>0.78</v>
      </c>
      <c r="G27" s="59">
        <v>0.57999999999999996</v>
      </c>
      <c r="H27" s="56">
        <f t="shared" si="0"/>
        <v>-0.20000000000000007</v>
      </c>
      <c r="I27" s="57">
        <f>F27/G27*100</f>
        <v>134.48275862068968</v>
      </c>
      <c r="J27" s="9" t="s">
        <v>58</v>
      </c>
      <c r="K27" s="33"/>
      <c r="L27" s="32"/>
    </row>
    <row r="28" spans="1:12" ht="46.5" customHeight="1">
      <c r="A28" s="47"/>
      <c r="B28" s="50"/>
      <c r="C28" s="21" t="s">
        <v>40</v>
      </c>
      <c r="D28" s="22"/>
      <c r="E28" s="53" t="s">
        <v>50</v>
      </c>
      <c r="F28" s="59">
        <v>0.96</v>
      </c>
      <c r="G28" s="59">
        <v>0.96</v>
      </c>
      <c r="H28" s="56">
        <f t="shared" si="0"/>
        <v>0</v>
      </c>
      <c r="I28" s="57">
        <f t="shared" si="1"/>
        <v>100</v>
      </c>
      <c r="J28" s="9"/>
      <c r="K28" s="33"/>
      <c r="L28" s="32"/>
    </row>
    <row r="29" spans="1:12" ht="30" customHeight="1">
      <c r="A29" s="47"/>
      <c r="B29" s="50"/>
      <c r="C29" s="21" t="s">
        <v>41</v>
      </c>
      <c r="D29" s="22"/>
      <c r="E29" s="53" t="s">
        <v>25</v>
      </c>
      <c r="F29" s="59">
        <v>9.6199999999999992</v>
      </c>
      <c r="G29" s="59">
        <v>9.61</v>
      </c>
      <c r="H29" s="56">
        <f t="shared" si="0"/>
        <v>-9.9999999999997868E-3</v>
      </c>
      <c r="I29" s="57">
        <f>F29/G29*100</f>
        <v>100.10405827263267</v>
      </c>
      <c r="J29" s="9" t="s">
        <v>59</v>
      </c>
      <c r="K29" s="33"/>
      <c r="L29" s="32"/>
    </row>
    <row r="30" spans="1:12" ht="48" customHeight="1">
      <c r="A30" s="47"/>
      <c r="B30" s="50"/>
      <c r="C30" s="21" t="s">
        <v>42</v>
      </c>
      <c r="D30" s="22"/>
      <c r="E30" s="53" t="s">
        <v>25</v>
      </c>
      <c r="F30" s="59">
        <v>104.99</v>
      </c>
      <c r="G30" s="59">
        <v>105</v>
      </c>
      <c r="H30" s="56">
        <f t="shared" si="0"/>
        <v>1.0000000000005116E-2</v>
      </c>
      <c r="I30" s="57">
        <f t="shared" si="1"/>
        <v>100.00952471663969</v>
      </c>
      <c r="J30" s="9"/>
      <c r="K30" s="33"/>
      <c r="L30" s="32"/>
    </row>
    <row r="31" spans="1:12" ht="45" customHeight="1">
      <c r="A31" s="47"/>
      <c r="B31" s="50"/>
      <c r="C31" s="21" t="s">
        <v>43</v>
      </c>
      <c r="D31" s="22"/>
      <c r="E31" s="53" t="s">
        <v>27</v>
      </c>
      <c r="F31" s="62">
        <v>0.17499999999999999</v>
      </c>
      <c r="G31" s="62">
        <v>0.16900000000000001</v>
      </c>
      <c r="H31" s="56">
        <f t="shared" si="0"/>
        <v>-5.9999999999999776E-3</v>
      </c>
      <c r="I31" s="57">
        <f>F31/G31*100</f>
        <v>103.55029585798816</v>
      </c>
      <c r="J31" s="9" t="s">
        <v>55</v>
      </c>
      <c r="K31" s="33"/>
      <c r="L31" s="32"/>
    </row>
    <row r="32" spans="1:12" ht="30" customHeight="1">
      <c r="A32" s="47"/>
      <c r="B32" s="50"/>
      <c r="C32" s="21" t="s">
        <v>44</v>
      </c>
      <c r="D32" s="22"/>
      <c r="E32" s="19" t="s">
        <v>51</v>
      </c>
      <c r="F32" s="59">
        <v>13.04</v>
      </c>
      <c r="G32" s="59">
        <v>13</v>
      </c>
      <c r="H32" s="56">
        <f t="shared" si="0"/>
        <v>-3.9999999999999147E-2</v>
      </c>
      <c r="I32" s="57">
        <f>F32/G32*100</f>
        <v>100.30769230769229</v>
      </c>
      <c r="J32" s="9" t="s">
        <v>56</v>
      </c>
      <c r="K32" s="33"/>
      <c r="L32" s="32"/>
    </row>
    <row r="33" spans="1:12" ht="62.25" customHeight="1">
      <c r="A33" s="47"/>
      <c r="B33" s="50"/>
      <c r="C33" s="21" t="s">
        <v>45</v>
      </c>
      <c r="D33" s="22"/>
      <c r="E33" s="19" t="s">
        <v>3</v>
      </c>
      <c r="F33" s="59">
        <v>100</v>
      </c>
      <c r="G33" s="63">
        <v>100</v>
      </c>
      <c r="H33" s="53">
        <v>0</v>
      </c>
      <c r="I33" s="57">
        <f t="shared" si="1"/>
        <v>100</v>
      </c>
      <c r="J33" s="9"/>
      <c r="K33" s="33"/>
      <c r="L33" s="32"/>
    </row>
    <row r="34" spans="1:12" ht="67.5" customHeight="1">
      <c r="A34" s="47"/>
      <c r="B34" s="50"/>
      <c r="C34" s="21" t="s">
        <v>46</v>
      </c>
      <c r="D34" s="22"/>
      <c r="E34" s="19" t="s">
        <v>3</v>
      </c>
      <c r="F34" s="59">
        <v>75</v>
      </c>
      <c r="G34" s="63">
        <v>80</v>
      </c>
      <c r="H34" s="53">
        <v>0</v>
      </c>
      <c r="I34" s="57">
        <f t="shared" si="1"/>
        <v>106.66666666666667</v>
      </c>
      <c r="J34" s="9" t="s">
        <v>60</v>
      </c>
      <c r="K34" s="33"/>
      <c r="L34" s="32"/>
    </row>
    <row r="35" spans="1:12" ht="48.75" customHeight="1">
      <c r="A35" s="47"/>
      <c r="B35" s="50"/>
      <c r="C35" s="21" t="s">
        <v>47</v>
      </c>
      <c r="D35" s="22"/>
      <c r="E35" s="19" t="s">
        <v>3</v>
      </c>
      <c r="F35" s="59">
        <v>93</v>
      </c>
      <c r="G35" s="63">
        <v>93</v>
      </c>
      <c r="H35" s="53">
        <v>0</v>
      </c>
      <c r="I35" s="57">
        <f t="shared" si="1"/>
        <v>100</v>
      </c>
      <c r="J35" s="8"/>
      <c r="K35" s="33"/>
      <c r="L35" s="32"/>
    </row>
    <row r="36" spans="1:12" ht="49.5" customHeight="1">
      <c r="A36" s="47"/>
      <c r="B36" s="50"/>
      <c r="C36" s="21" t="s">
        <v>48</v>
      </c>
      <c r="D36" s="22"/>
      <c r="E36" s="19" t="s">
        <v>3</v>
      </c>
      <c r="F36" s="59">
        <v>93</v>
      </c>
      <c r="G36" s="63">
        <v>93</v>
      </c>
      <c r="H36" s="53">
        <v>0</v>
      </c>
      <c r="I36" s="57">
        <f t="shared" si="1"/>
        <v>100</v>
      </c>
      <c r="J36" s="9"/>
      <c r="K36" s="33"/>
      <c r="L36" s="32"/>
    </row>
    <row r="37" spans="1:12" ht="64.5" customHeight="1">
      <c r="A37" s="48"/>
      <c r="B37" s="51"/>
      <c r="C37" s="23" t="s">
        <v>49</v>
      </c>
      <c r="D37" s="23"/>
      <c r="E37" s="19" t="s">
        <v>3</v>
      </c>
      <c r="F37" s="53">
        <v>70</v>
      </c>
      <c r="G37" s="63">
        <v>88.4</v>
      </c>
      <c r="H37" s="53">
        <v>0</v>
      </c>
      <c r="I37" s="57">
        <f t="shared" si="1"/>
        <v>126.28571428571429</v>
      </c>
      <c r="J37" s="6" t="s">
        <v>73</v>
      </c>
      <c r="K37" s="33"/>
      <c r="L37" s="32"/>
    </row>
    <row r="38" spans="1:12" ht="30.75" customHeight="1"/>
    <row r="39" spans="1:12" s="7" customFormat="1" ht="30.75" customHeight="1">
      <c r="A39" s="44" t="s">
        <v>68</v>
      </c>
      <c r="B39" s="44"/>
      <c r="C39" s="44"/>
      <c r="J39" s="16" t="s">
        <v>53</v>
      </c>
      <c r="K39" s="15"/>
      <c r="L39" s="15"/>
    </row>
    <row r="40" spans="1:12" s="7" customFormat="1" ht="30.75" customHeight="1"/>
    <row r="41" spans="1:12" ht="19.5" customHeight="1">
      <c r="A41" s="45"/>
      <c r="B41" s="45"/>
      <c r="C41" s="45"/>
    </row>
    <row r="42" spans="1:12" ht="15" customHeight="1">
      <c r="A42" s="45"/>
      <c r="B42" s="45"/>
      <c r="C42" s="45"/>
      <c r="F42" s="44"/>
      <c r="G42" s="44"/>
      <c r="H42" s="44"/>
      <c r="I42" s="44"/>
      <c r="J42" s="44"/>
    </row>
  </sheetData>
  <mergeCells count="51">
    <mergeCell ref="F42:J42"/>
    <mergeCell ref="A42:C42"/>
    <mergeCell ref="C19:D19"/>
    <mergeCell ref="C20:D20"/>
    <mergeCell ref="C21:D21"/>
    <mergeCell ref="A41:C41"/>
    <mergeCell ref="A39:C39"/>
    <mergeCell ref="A13:A37"/>
    <mergeCell ref="B13:B37"/>
    <mergeCell ref="C37:D37"/>
    <mergeCell ref="C16:D16"/>
    <mergeCell ref="C27:D27"/>
    <mergeCell ref="C30:D30"/>
    <mergeCell ref="C31:D31"/>
    <mergeCell ref="C32:D32"/>
    <mergeCell ref="C13:D13"/>
    <mergeCell ref="A2:J2"/>
    <mergeCell ref="A3:J3"/>
    <mergeCell ref="A4:J4"/>
    <mergeCell ref="A5:J5"/>
    <mergeCell ref="G9:G10"/>
    <mergeCell ref="H9:H10"/>
    <mergeCell ref="I9:I10"/>
    <mergeCell ref="B9:B10"/>
    <mergeCell ref="E9:E10"/>
    <mergeCell ref="A7:J7"/>
    <mergeCell ref="A6:J6"/>
    <mergeCell ref="J9:J10"/>
    <mergeCell ref="A9:A10"/>
    <mergeCell ref="F9:F10"/>
    <mergeCell ref="C9:D9"/>
    <mergeCell ref="K13:L37"/>
    <mergeCell ref="C28:D28"/>
    <mergeCell ref="C29:D29"/>
    <mergeCell ref="C34:D34"/>
    <mergeCell ref="C35:D35"/>
    <mergeCell ref="C36:D36"/>
    <mergeCell ref="C33:D33"/>
    <mergeCell ref="C25:D25"/>
    <mergeCell ref="C17:D17"/>
    <mergeCell ref="C26:D26"/>
    <mergeCell ref="C22:D22"/>
    <mergeCell ref="C23:D23"/>
    <mergeCell ref="C24:D24"/>
    <mergeCell ref="C15:D15"/>
    <mergeCell ref="C14:D14"/>
    <mergeCell ref="C18:D18"/>
    <mergeCell ref="A11:A12"/>
    <mergeCell ref="B11:B12"/>
    <mergeCell ref="C12:D12"/>
    <mergeCell ref="C11:D11"/>
  </mergeCells>
  <phoneticPr fontId="7" type="noConversion"/>
  <pageMargins left="0.23622047244094491" right="0.23622047244094491" top="0.15748031496062992" bottom="0.15748031496062992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2016-02-26T09:08:36Z</cp:lastPrinted>
  <dcterms:created xsi:type="dcterms:W3CDTF">2006-09-28T05:33:49Z</dcterms:created>
  <dcterms:modified xsi:type="dcterms:W3CDTF">2018-03-13T10:09:18Z</dcterms:modified>
</cp:coreProperties>
</file>